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950213E7-4355-4631-AB48-00183DB70105}" xr6:coauthVersionLast="36" xr6:coauthVersionMax="36" xr10:uidLastSave="{00000000-0000-0000-0000-000000000000}"/>
  <bookViews>
    <workbookView xWindow="0" yWindow="0" windowWidth="22260" windowHeight="12645" xr2:uid="{00000000-000D-0000-FFFF-FFFF00000000}"/>
  </bookViews>
  <sheets>
    <sheet name="ANNUAL PROCUREMENT OF FILTERS " sheetId="3" r:id="rId1"/>
  </sheets>
  <definedNames>
    <definedName name="_xlnm.Print_Area" localSheetId="0">'ANNUAL PROCUREMENT OF FILTERS '!$B$1:$I$97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8" i="3" l="1"/>
  <c r="I89" i="3" s="1"/>
  <c r="I90" i="3" l="1"/>
</calcChain>
</file>

<file path=xl/sharedStrings.xml><?xml version="1.0" encoding="utf-8"?>
<sst xmlns="http://schemas.openxmlformats.org/spreadsheetml/2006/main" count="272" uniqueCount="181">
  <si>
    <t>ΕΛΑΙΟΥ</t>
  </si>
  <si>
    <t>ΠΕΤΡΕΛΑΙΟΥ</t>
  </si>
  <si>
    <t>ΣΑΣΜΑΝ</t>
  </si>
  <si>
    <t>ΥΔΡΑΥΛΙΚΟΥ</t>
  </si>
  <si>
    <t>α/α</t>
  </si>
  <si>
    <t>ΠΕΤΡΕΛΑΙΟΥ (ΠΡΟΦΙΛΤΡΟ-ΚΟΝΤΟ)</t>
  </si>
  <si>
    <t>ΑΕΡΑ</t>
  </si>
  <si>
    <t>ΝΤΕΛΑΒΑΛ (ΦΥΓΟΚΕΝΤΡΟ)</t>
  </si>
  <si>
    <t>ΟΣΜΕ 1-5</t>
  </si>
  <si>
    <t>FIBA-FK-752</t>
  </si>
  <si>
    <t>ΑΕΡΑ (ΕΣΩΤΕΡΙΚΟ)</t>
  </si>
  <si>
    <t>ΠΕΤΡΕΛΑΙΟΥ (ΦΙΛΤΡΟ-ΝΕΡΟΠΑΓΙΔΑ)</t>
  </si>
  <si>
    <t>ΑΕΡΑ (ΚΑΣΕΤΑ)</t>
  </si>
  <si>
    <t>ΟΣΜΕ 6-10</t>
  </si>
  <si>
    <t>AD BLUE</t>
  </si>
  <si>
    <t>ΟΣΜΕ 18-21</t>
  </si>
  <si>
    <t>BALDWIN P20-HD</t>
  </si>
  <si>
    <t>ALCO SP-841</t>
  </si>
  <si>
    <t>FLEEGUARD LF-667</t>
  </si>
  <si>
    <t>R/S</t>
  </si>
  <si>
    <t>ALCO SP-1300</t>
  </si>
  <si>
    <t>SOLARIS</t>
  </si>
  <si>
    <t xml:space="preserve"> ΑΕΡΑ</t>
  </si>
  <si>
    <t xml:space="preserve"> ADBLUE</t>
  </si>
  <si>
    <t xml:space="preserve"> ΠΕΤΡΕΛΑΙΟΥ</t>
  </si>
  <si>
    <t xml:space="preserve"> ΤΙΜΟΝΙΟΥ</t>
  </si>
  <si>
    <t xml:space="preserve"> ΚΑΥΣΤΗΡΑ</t>
  </si>
  <si>
    <t>ΛΑΔΙΟΥ</t>
  </si>
  <si>
    <t>IVECO</t>
  </si>
  <si>
    <t>MANN U5001 KIT</t>
  </si>
  <si>
    <t>ATA</t>
  </si>
  <si>
    <t>CAV 296-7111-296</t>
  </si>
  <si>
    <t>ALCO MD 152K</t>
  </si>
  <si>
    <t>ALCO SP 802</t>
  </si>
  <si>
    <t>ALCO SP 970</t>
  </si>
  <si>
    <t>ALCO SP 1250</t>
  </si>
  <si>
    <t>WIX WF 8034</t>
  </si>
  <si>
    <t>ALCO SP 905</t>
  </si>
  <si>
    <t>DOOSAN</t>
  </si>
  <si>
    <t>ΣΥΝΟΛΟ</t>
  </si>
  <si>
    <t>ΦΠΑ (24%)</t>
  </si>
  <si>
    <t>ΓΕΝΙΚΟ ΣΥΝΟΛΟ</t>
  </si>
  <si>
    <t>Remarks/ General Terms</t>
  </si>
  <si>
    <t>Part Number</t>
  </si>
  <si>
    <t>923976.4754</t>
  </si>
  <si>
    <t>923976.0118</t>
  </si>
  <si>
    <t>J025309</t>
  </si>
  <si>
    <t>J025310</t>
  </si>
  <si>
    <t>J026528</t>
  </si>
  <si>
    <t>Annual procurement of Filters for all the vehicles and machinery of P.P.A. s.a.</t>
  </si>
  <si>
    <t>Filter</t>
  </si>
  <si>
    <t>Description</t>
  </si>
  <si>
    <t>Machinery/Vehicle</t>
  </si>
  <si>
    <t>Price (€/item)</t>
  </si>
  <si>
    <t>Estimated final price</t>
  </si>
  <si>
    <t xml:space="preserve">KALMAR 804107446 / FLEEGUARD HF-6873 </t>
  </si>
  <si>
    <t>DONALDSON P 551433</t>
  </si>
  <si>
    <t>HENGST EY923H D464</t>
  </si>
  <si>
    <t>ΦΙΛΤΡΟ ΥΔΡΑΥΛΙΚΩΝ</t>
  </si>
  <si>
    <t>ΥΔΡΑΥΛΙΚΟΥ ΨΥΞΗΣ ΦΡΕΝΩΝ</t>
  </si>
  <si>
    <t>836867595/J021977</t>
  </si>
  <si>
    <t>ΦΙΛΤΡΟ ΑΕΡΑ ΚΟΥΡΤΙΝΑ</t>
  </si>
  <si>
    <t>ΟΣΜΕ 1-5, 6-10,18-21</t>
  </si>
  <si>
    <t>ΕΛΑΙΟΥ(2TMX/MHXANHMA)</t>
  </si>
  <si>
    <t>J027812</t>
  </si>
  <si>
    <t>SFH 6004</t>
  </si>
  <si>
    <t>CLARK-SANTUI</t>
  </si>
  <si>
    <t>CLARK-MITSUBISHI</t>
  </si>
  <si>
    <t>HENGST Z11-D64</t>
  </si>
  <si>
    <t>ΟΣΜΕ 1-5,6-10 ΚΑΙ 18-21</t>
  </si>
  <si>
    <t xml:space="preserve">KALMAR ΕΣΩΤΕΡΙΚΟ ΜΑ-1495 / WIX-93103E </t>
  </si>
  <si>
    <t>KALMAR GSC 350 - JO25310/SF FILTER SL 82023</t>
  </si>
  <si>
    <t>N5936710</t>
  </si>
  <si>
    <t>Quantity to be supplied</t>
  </si>
  <si>
    <t>ΜΑΝΝ-C25860/8</t>
  </si>
  <si>
    <t>ΛΑΔΙΟΥ ΦΥΓΟΚΕΝΤΡΟ</t>
  </si>
  <si>
    <t>ΞΗΡΑΝΤΗΡΑ</t>
  </si>
  <si>
    <t>ALCO SP800/5</t>
  </si>
  <si>
    <t>ΝΕΡΟΠΑΓΙΔΑ</t>
  </si>
  <si>
    <t>MANN 1080/6</t>
  </si>
  <si>
    <t>ΜΑΝΝ HU11003 z</t>
  </si>
  <si>
    <t>MANN-H601/4</t>
  </si>
  <si>
    <t>ΥΔΡΑΥΛΙΚΟΥ(ΦΤΕΡΩΤΗΣ)</t>
  </si>
  <si>
    <t>SOLARIS 0000031668</t>
  </si>
  <si>
    <t>ZF 052130166</t>
  </si>
  <si>
    <t>WIX 93231E</t>
  </si>
  <si>
    <t>WIX 542180 / ALCO MD 738K</t>
  </si>
  <si>
    <t>ALCO SP 911</t>
  </si>
  <si>
    <t>ΒΕΝΖΙΝΗ</t>
  </si>
  <si>
    <t>CITROEN BERLINGO</t>
  </si>
  <si>
    <t>PURFLUX L310A</t>
  </si>
  <si>
    <t xml:space="preserve">  WIX 93300E</t>
  </si>
  <si>
    <t>SMV 6/7 ECB 90 (SIDE LIFT)</t>
  </si>
  <si>
    <t xml:space="preserve"> ΕΛΑΙΟΥ (ΚΙΝΗΤΗΡΑ)</t>
  </si>
  <si>
    <t>ΠΡΟΦΙΛΤΡΟ ΠΕΤΡΕΛΑΙΟΥ</t>
  </si>
  <si>
    <t>BALDWIN BF7644 / ALCO SP-1300</t>
  </si>
  <si>
    <t xml:space="preserve"> ΥΔΡΑΥΛΙΚΟΥ ΚΥΚΛΩΜΑΤΟΣ</t>
  </si>
  <si>
    <t>BALDWIN BT9400-MPG</t>
  </si>
  <si>
    <t>ΑΕΡΟΣ ΚΙΝΗΤΗΡΑ(ΕΞΩΤΕΡΙΚΟ)</t>
  </si>
  <si>
    <t>ΑΕΡΟΣ ΚΙΝΗΤΗΡΑ(ΕΣΩΤΕΡΙΚΟ)</t>
  </si>
  <si>
    <t>IRISBUS</t>
  </si>
  <si>
    <r>
      <t xml:space="preserve">6. </t>
    </r>
    <r>
      <rPr>
        <b/>
        <sz val="11"/>
        <color theme="1"/>
        <rFont val="Calibri"/>
        <family val="2"/>
        <charset val="161"/>
        <scheme val="minor"/>
      </rPr>
      <t xml:space="preserve">Payment Terms: </t>
    </r>
    <r>
      <rPr>
        <sz val="11"/>
        <color theme="1"/>
        <rFont val="Calibri"/>
        <family val="2"/>
        <charset val="161"/>
        <scheme val="minor"/>
      </rPr>
      <t>within two (2) months upon invoicing and following relevant procedures of: delivery (on behalf of Supplier) and acceptance (on behalf of PPA)</t>
    </r>
  </si>
  <si>
    <t xml:space="preserve">ALCO-MD 7598 </t>
  </si>
  <si>
    <t>DONALDSON P77-7414/ALCO-MD 7598S</t>
  </si>
  <si>
    <t>MANN-W11102/10</t>
  </si>
  <si>
    <t>MANN-W11102</t>
  </si>
  <si>
    <t>MANN-WD962/9</t>
  </si>
  <si>
    <t>DONALDSON P78-2104 / WGA-1456 / WIX-93241E</t>
  </si>
  <si>
    <t>MANN-WP 11102/3</t>
  </si>
  <si>
    <t>ΥΑΛΟΒΑΜΒΑΚΑΣ/KALMAR-N5936710/CAMFILL HI FLO 1060(592X490X300-6-25)</t>
  </si>
  <si>
    <t xml:space="preserve">MANN -CF-3240 / DONALDSON P 601560 </t>
  </si>
  <si>
    <t>MANN-JO31436/MANN-U5001 KIT/DONALDSON P956170</t>
  </si>
  <si>
    <t xml:space="preserve">MANN-H 1290/1 </t>
  </si>
  <si>
    <t>CLEAN DO 263/MANN-W 962</t>
  </si>
  <si>
    <t>ΜΑΝΝ-ZR9007</t>
  </si>
  <si>
    <t>DAF-1852006  /  HENGST</t>
  </si>
  <si>
    <t>ΜΑΝN-WK940/12 / WIX 95008E</t>
  </si>
  <si>
    <t>ALCO SP-1314 / WIX 33231</t>
  </si>
  <si>
    <t>ΟΣΜΕ 1-5, 18-21</t>
  </si>
  <si>
    <t>CLEAN-MA544/ALCO MD 738K</t>
  </si>
  <si>
    <t>TOKIO FL 408/WIX WL7103/DOLALDSON P550933</t>
  </si>
  <si>
    <t>SMV 6/7 ECB 90 (SIDE LIFT) &amp; R/S</t>
  </si>
  <si>
    <t>ALCO MD-7530</t>
  </si>
  <si>
    <t>ΑΕΡΑ (ΕΞΩΤΕΡΙΚΟ)</t>
  </si>
  <si>
    <t>SHANTUI 8,5 tn</t>
  </si>
  <si>
    <t>FLEET-LF 16352</t>
  </si>
  <si>
    <t xml:space="preserve">ΕΛΑΙΟΥ </t>
  </si>
  <si>
    <t>FLEET FF266</t>
  </si>
  <si>
    <t xml:space="preserve">ΠΕΤΡΕΛΑΙΟΥ </t>
  </si>
  <si>
    <t>HI FI-SH 60031</t>
  </si>
  <si>
    <t xml:space="preserve"> ΑΕΡΟΣ (ΕΣΩΤΕΡΙΚΟ)</t>
  </si>
  <si>
    <t>FLEETGUARD LF16034</t>
  </si>
  <si>
    <t>ALCO MD-7530S</t>
  </si>
  <si>
    <t>MANN-W 962 / CLEAN DO263</t>
  </si>
  <si>
    <t>ΦΙΛΤΡΟ ΑΝΑΘΥΜΙΑΣΕΩΝ</t>
  </si>
  <si>
    <t>ARGO HYTOS  (L1.0807-71)</t>
  </si>
  <si>
    <t>ΟΣΜΕ 6-10 &amp; R/S</t>
  </si>
  <si>
    <t>ΟΣΜΕ 6-10, 18-21 &amp; R/S</t>
  </si>
  <si>
    <t xml:space="preserve">ALCO MD 7118 </t>
  </si>
  <si>
    <t>KALMAR 58047651 / MANN H1290/1</t>
  </si>
  <si>
    <t>SMV &amp; R/S</t>
  </si>
  <si>
    <t>SMV</t>
  </si>
  <si>
    <t xml:space="preserve">  KALMAR-C 350 JO 25309 / DONALDSON P608677</t>
  </si>
  <si>
    <t>CLARK-MITSUBISHI / SANTUI / DOOSAN</t>
  </si>
  <si>
    <t>KALMAR-R5750360</t>
  </si>
  <si>
    <t>OIL FILTERS</t>
  </si>
  <si>
    <t>FLEET GUARD, LF-3970</t>
  </si>
  <si>
    <t>TERBERG YT-182</t>
  </si>
  <si>
    <t>DIESEL FILTERS</t>
  </si>
  <si>
    <t>FLEET GUARD, FF-63054 NN</t>
  </si>
  <si>
    <t>HIFI SN40706</t>
  </si>
  <si>
    <t>AIR FILTERS</t>
  </si>
  <si>
    <t>AIR FILTERS (CASSETTE)</t>
  </si>
  <si>
    <t>DRYER FILTERS</t>
  </si>
  <si>
    <t>MANN TB1394/1</t>
  </si>
  <si>
    <t>CABIN FILTERS</t>
  </si>
  <si>
    <t>Τ25103256</t>
  </si>
  <si>
    <t>GEARBOX FILTERS</t>
  </si>
  <si>
    <t>HYDRAULIC FILTERS</t>
  </si>
  <si>
    <t>FUMES FILTRES</t>
  </si>
  <si>
    <t>FLEET GUARD, CV52001</t>
  </si>
  <si>
    <t>RESPIRATION FILTERS</t>
  </si>
  <si>
    <t>HIFI SA12519</t>
  </si>
  <si>
    <t>AD BLUE FILTERS (UREA)</t>
  </si>
  <si>
    <t>FLEET GUARD, UF106</t>
  </si>
  <si>
    <t>AD BLUE FILTERS (BALL COCK)</t>
  </si>
  <si>
    <t>TERBERG</t>
  </si>
  <si>
    <t>FLEET GUARD, FS20121</t>
  </si>
  <si>
    <t>TERBERG YT-193</t>
  </si>
  <si>
    <t>FIBA CF-83</t>
  </si>
  <si>
    <t>HI-FI   FS161</t>
  </si>
  <si>
    <t>DONALDSON P608676</t>
  </si>
  <si>
    <t>DONALDSON p601560 / MANN cf3240</t>
  </si>
  <si>
    <t>MANN C3483/1</t>
  </si>
  <si>
    <t>ALLISON Α29548988</t>
  </si>
  <si>
    <t>DONALDSON p171543</t>
  </si>
  <si>
    <r>
      <t xml:space="preserve">4. </t>
    </r>
    <r>
      <rPr>
        <b/>
        <sz val="11"/>
        <color theme="1"/>
        <rFont val="Calibri"/>
        <family val="2"/>
        <charset val="161"/>
        <scheme val="minor"/>
      </rPr>
      <t xml:space="preserve">Delivery Terms: </t>
    </r>
    <r>
      <rPr>
        <sz val="11"/>
        <color theme="1"/>
        <rFont val="Calibri"/>
        <family val="2"/>
        <charset val="161"/>
        <scheme val="minor"/>
      </rPr>
      <t xml:space="preserve">The filters should be delivered at no extra charge by the contractor (DDP) - to the PPA container terminal, Pier I, A7 Laboratory Warehouse N. Iconio Perama &amp; Drapetsona, at General Materials Warehouse.      </t>
    </r>
  </si>
  <si>
    <r>
      <t xml:space="preserve">3. </t>
    </r>
    <r>
      <rPr>
        <b/>
        <sz val="11"/>
        <color theme="1"/>
        <rFont val="Calibri"/>
        <family val="2"/>
        <charset val="161"/>
        <scheme val="minor"/>
      </rPr>
      <t>Offer validity</t>
    </r>
    <r>
      <rPr>
        <sz val="11"/>
        <color theme="1"/>
        <rFont val="Calibri"/>
        <family val="2"/>
        <charset val="161"/>
        <scheme val="minor"/>
      </rPr>
      <t>: at least two (2) months from the date of the tender's upload.</t>
    </r>
  </si>
  <si>
    <r>
      <rPr>
        <sz val="11"/>
        <color theme="1"/>
        <rFont val="Calibri"/>
        <family val="2"/>
        <charset val="161"/>
        <scheme val="minor"/>
      </rPr>
      <t xml:space="preserve">1. </t>
    </r>
    <r>
      <rPr>
        <b/>
        <sz val="11"/>
        <color theme="1"/>
        <rFont val="Calibri"/>
        <family val="2"/>
        <charset val="161"/>
        <scheme val="minor"/>
      </rPr>
      <t>Award criterion</t>
    </r>
    <r>
      <rPr>
        <sz val="11"/>
        <color theme="1"/>
        <rFont val="Calibri"/>
        <family val="2"/>
        <charset val="161"/>
        <scheme val="minor"/>
      </rPr>
      <t xml:space="preserve"> shall be the lowest price per item.</t>
    </r>
  </si>
  <si>
    <r>
      <t xml:space="preserve">5. </t>
    </r>
    <r>
      <rPr>
        <b/>
        <sz val="11"/>
        <color theme="1"/>
        <rFont val="Calibri"/>
        <family val="2"/>
        <charset val="161"/>
        <scheme val="minor"/>
      </rPr>
      <t>Delivery Time</t>
    </r>
    <r>
      <rPr>
        <sz val="11"/>
        <color theme="1"/>
        <rFont val="Calibri"/>
        <family val="2"/>
        <charset val="161"/>
        <scheme val="minor"/>
      </rPr>
      <t xml:space="preserve">:  The offer should include the delivery time for each item . </t>
    </r>
    <r>
      <rPr>
        <sz val="11"/>
        <rFont val="Calibri"/>
        <family val="2"/>
        <charset val="161"/>
        <scheme val="minor"/>
      </rPr>
      <t>Max delivery time for all items: 1 month from official award date</t>
    </r>
  </si>
  <si>
    <t>2. All offered filters should be brand-new without defects or damages, first class and suitable for the purpose for which they are intended. The requested product codes have to be clearly stated within the offer. Αll filter codes must be compatible with the    or the type of machinery - vehicle referred to  machinery according to the serial number (where indicated). All the offered filters should be ONLY from indicated brands in the list (OEM or Genuine). No other brands will be accepted.Especially for the ‘gearbox filter’ No 72 in the list the accepted filter is ONLY  by the brand : ALLISON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</si>
</sst>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11"/>
      <name val="Calibri"/>
      <family val="2"/>
      <charset val="161"/>
      <scheme val="minor"/>
    </font>
    <font>
      <b/>
      <sz val="11"/>
      <color rgb="FFFF0000"/>
      <name val="Calibri"/>
      <family val="2"/>
      <charset val="161"/>
      <scheme val="minor"/>
    </font>
    <font>
      <b/>
      <u/>
      <sz val="11"/>
      <color theme="1"/>
      <name val="Calibri"/>
      <family val="2"/>
      <charset val="161"/>
      <scheme val="minor"/>
    </font>
    <font>
      <b/>
      <sz val="11"/>
      <name val="Calibri"/>
      <family val="2"/>
      <charset val="161"/>
      <scheme val="minor"/>
    </font>
    <font>
      <b/>
      <sz val="11"/>
      <color theme="9" tint="-0.249977111117893"/>
      <name val="Calibri"/>
      <family val="2"/>
      <charset val="161"/>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55">
    <xf numFmtId="0" fontId="0" fillId="0" borderId="0" xfId="0"/>
    <xf numFmtId="4" fontId="6" fillId="6" borderId="1" xfId="0" applyNumberFormat="1" applyFont="1" applyFill="1" applyBorder="1" applyAlignment="1">
      <alignment horizontal="right" vertical="center" wrapText="1"/>
    </xf>
    <xf numFmtId="0" fontId="6" fillId="6"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0" fillId="6" borderId="2" xfId="0" applyNumberFormat="1" applyFont="1" applyFill="1" applyBorder="1" applyAlignment="1">
      <alignment horizontal="center" vertical="center" wrapText="1"/>
    </xf>
    <xf numFmtId="0" fontId="10" fillId="6" borderId="1" xfId="0" applyNumberFormat="1" applyFont="1" applyFill="1" applyBorder="1" applyAlignment="1">
      <alignment horizontal="center" vertical="center" wrapText="1"/>
    </xf>
    <xf numFmtId="0" fontId="7" fillId="2" borderId="0" xfId="0" applyFont="1" applyFill="1"/>
    <xf numFmtId="0" fontId="7" fillId="5" borderId="0" xfId="0" applyFont="1" applyFill="1"/>
    <xf numFmtId="0" fontId="9" fillId="6" borderId="1" xfId="0" applyNumberFormat="1" applyFont="1" applyFill="1" applyBorder="1" applyAlignment="1">
      <alignment horizontal="center" vertical="center" wrapText="1"/>
    </xf>
    <xf numFmtId="0" fontId="0" fillId="6" borderId="1" xfId="0" applyFill="1" applyBorder="1" applyAlignment="1">
      <alignment horizontal="center" vertical="center" wrapText="1"/>
    </xf>
    <xf numFmtId="0" fontId="0" fillId="6" borderId="3" xfId="0"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NumberFormat="1" applyFont="1" applyFill="1" applyBorder="1" applyAlignment="1">
      <alignment horizontal="center" vertical="center" wrapText="1"/>
    </xf>
    <xf numFmtId="4" fontId="4" fillId="6" borderId="1" xfId="0" applyNumberFormat="1" applyFont="1" applyFill="1" applyBorder="1" applyAlignment="1">
      <alignment horizontal="right" vertical="center" wrapText="1"/>
    </xf>
    <xf numFmtId="0" fontId="4" fillId="2" borderId="0" xfId="0" applyFont="1" applyFill="1"/>
    <xf numFmtId="0" fontId="4" fillId="2" borderId="0" xfId="0" applyFont="1" applyFill="1" applyAlignment="1">
      <alignment horizontal="center"/>
    </xf>
    <xf numFmtId="0" fontId="4" fillId="5" borderId="0" xfId="0" applyFont="1" applyFill="1"/>
    <xf numFmtId="0" fontId="4" fillId="5" borderId="0" xfId="0" applyFont="1" applyFill="1" applyAlignment="1">
      <alignment horizontal="center"/>
    </xf>
    <xf numFmtId="0" fontId="4" fillId="7" borderId="0" xfId="0" applyFont="1" applyFill="1"/>
    <xf numFmtId="0" fontId="4" fillId="2" borderId="0" xfId="0" applyFont="1" applyFill="1" applyAlignment="1">
      <alignment horizontal="right"/>
    </xf>
    <xf numFmtId="0" fontId="5" fillId="6"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wrapText="1"/>
    </xf>
    <xf numFmtId="0" fontId="4" fillId="2" borderId="0" xfId="0" applyFont="1" applyFill="1" applyAlignment="1">
      <alignment horizontal="center" wrapText="1"/>
    </xf>
    <xf numFmtId="0" fontId="4" fillId="2" borderId="0" xfId="0" applyFont="1" applyFill="1" applyAlignment="1">
      <alignment horizontal="right" wrapText="1"/>
    </xf>
    <xf numFmtId="0" fontId="6" fillId="6" borderId="1" xfId="0" applyFont="1" applyFill="1" applyBorder="1" applyAlignment="1">
      <alignment horizontal="center" wrapText="1"/>
    </xf>
    <xf numFmtId="49" fontId="6" fillId="6" borderId="1" xfId="0" applyNumberFormat="1" applyFont="1" applyFill="1" applyBorder="1" applyAlignment="1">
      <alignment horizontal="center" wrapText="1"/>
    </xf>
    <xf numFmtId="0" fontId="9" fillId="6" borderId="1" xfId="0" applyFont="1" applyFill="1" applyBorder="1" applyAlignment="1">
      <alignment horizontal="center" vertical="center" wrapText="1"/>
    </xf>
    <xf numFmtId="4" fontId="6" fillId="6" borderId="1" xfId="0" applyNumberFormat="1" applyFont="1" applyFill="1" applyBorder="1" applyAlignment="1">
      <alignment horizontal="right" wrapText="1"/>
    </xf>
    <xf numFmtId="0" fontId="4" fillId="6" borderId="1" xfId="0" applyFont="1" applyFill="1" applyBorder="1" applyAlignment="1">
      <alignment horizontal="center" wrapText="1"/>
    </xf>
    <xf numFmtId="0" fontId="4" fillId="0" borderId="6" xfId="0" applyFont="1" applyBorder="1" applyAlignment="1">
      <alignment wrapText="1"/>
    </xf>
    <xf numFmtId="4" fontId="5" fillId="0" borderId="6" xfId="0" applyNumberFormat="1" applyFont="1" applyBorder="1" applyAlignment="1">
      <alignment horizontal="right"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2" borderId="0" xfId="0" applyFont="1" applyFill="1" applyBorder="1" applyAlignment="1">
      <alignment wrapText="1"/>
    </xf>
    <xf numFmtId="0" fontId="4" fillId="2" borderId="0" xfId="0" applyFont="1" applyFill="1" applyBorder="1" applyAlignment="1">
      <alignment horizontal="center" wrapText="1"/>
    </xf>
    <xf numFmtId="0" fontId="4" fillId="2" borderId="0" xfId="0" applyFont="1" applyFill="1" applyBorder="1" applyAlignment="1">
      <alignment horizontal="center" vertical="center" wrapText="1"/>
    </xf>
    <xf numFmtId="0" fontId="5" fillId="0" borderId="8" xfId="0" applyFont="1" applyFill="1" applyBorder="1" applyAlignment="1">
      <alignment vertical="center" wrapText="1"/>
    </xf>
    <xf numFmtId="4" fontId="5" fillId="0" borderId="8" xfId="0" applyNumberFormat="1" applyFont="1" applyBorder="1" applyAlignment="1">
      <alignment horizontal="right" wrapText="1"/>
    </xf>
    <xf numFmtId="0" fontId="3" fillId="2" borderId="1" xfId="0" applyFont="1" applyFill="1" applyBorder="1" applyAlignment="1">
      <alignment horizontal="left" vertical="center" wrapText="1"/>
    </xf>
    <xf numFmtId="0" fontId="3" fillId="0" borderId="1" xfId="0" applyFont="1" applyBorder="1" applyAlignment="1">
      <alignment wrapText="1"/>
    </xf>
    <xf numFmtId="0" fontId="2" fillId="2" borderId="1" xfId="0" applyFont="1" applyFill="1" applyBorder="1" applyAlignment="1">
      <alignment horizontal="left" vertical="center" wrapText="1"/>
    </xf>
    <xf numFmtId="0" fontId="5" fillId="4" borderId="3" xfId="0" applyFont="1" applyFill="1" applyBorder="1" applyAlignment="1">
      <alignment horizontal="center" wrapText="1"/>
    </xf>
    <xf numFmtId="0" fontId="0" fillId="0" borderId="5" xfId="0" applyBorder="1" applyAlignment="1">
      <alignment horizontal="center" wrapText="1"/>
    </xf>
    <xf numFmtId="0" fontId="0" fillId="0" borderId="4" xfId="0" applyBorder="1" applyAlignment="1">
      <alignment horizontal="center" wrapText="1"/>
    </xf>
    <xf numFmtId="0" fontId="8" fillId="2" borderId="2" xfId="0" applyFont="1" applyFill="1" applyBorder="1" applyAlignment="1">
      <alignment horizontal="left" vertical="center" wrapText="1"/>
    </xf>
    <xf numFmtId="0" fontId="0" fillId="0" borderId="7" xfId="0" applyBorder="1" applyAlignment="1">
      <alignment wrapText="1"/>
    </xf>
    <xf numFmtId="0" fontId="0" fillId="0" borderId="9" xfId="0" applyBorder="1" applyAlignment="1">
      <alignment wrapText="1"/>
    </xf>
    <xf numFmtId="0" fontId="5" fillId="2" borderId="1" xfId="0" applyFont="1" applyFill="1" applyBorder="1" applyAlignment="1">
      <alignment horizontal="left" vertical="center" wrapText="1"/>
    </xf>
    <xf numFmtId="0" fontId="0" fillId="0" borderId="1" xfId="0" applyBorder="1" applyAlignment="1">
      <alignment wrapText="1"/>
    </xf>
    <xf numFmtId="0" fontId="6" fillId="2" borderId="1" xfId="0" applyFont="1" applyFill="1" applyBorder="1" applyAlignment="1">
      <alignment horizontal="left" vertical="center" wrapText="1"/>
    </xf>
    <xf numFmtId="0" fontId="6" fillId="0" borderId="1" xfId="0" applyFont="1" applyBorder="1" applyAlignment="1">
      <alignment wrapText="1"/>
    </xf>
  </cellXfs>
  <cellStyles count="1">
    <cellStyle name="Normal" xfId="0" builtinId="0"/>
  </cellStyles>
  <dxfs count="12">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textRotation="0" wrapText="1" justifyLastLine="0" shrinkToFit="0" readingOrder="0"/>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textRotation="0" wrapText="1" justifyLastLine="0" shrinkToFit="0" readingOrder="0"/>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textRotation="0" wrapText="1" justifyLastLine="0" shrinkToFit="0" readingOrder="0"/>
    </dxf>
    <dxf>
      <font>
        <b val="0"/>
        <i val="0"/>
        <strike val="0"/>
        <condense val="0"/>
        <extend val="0"/>
        <outline val="0"/>
        <shadow val="0"/>
        <u val="none"/>
        <vertAlign val="baseline"/>
        <sz val="11"/>
        <color theme="1"/>
        <name val="Calibri"/>
        <family val="2"/>
        <charset val="161"/>
        <scheme val="minor"/>
      </font>
      <fill>
        <patternFill patternType="solid">
          <fgColor indexed="64"/>
          <bgColor theme="0"/>
        </patternFill>
      </fill>
      <alignment textRotation="0" wrapText="1" justifyLastLine="0" shrinkToFit="0" readingOrder="0"/>
    </dxf>
    <dxf>
      <border outline="0">
        <top style="thin">
          <color indexed="64"/>
        </top>
      </border>
    </dxf>
    <dxf>
      <alignment textRotation="0" wrapText="1" justifyLastLine="0" shrinkToFit="0" readingOrder="0"/>
    </dxf>
    <dxf>
      <border outline="0">
        <bottom style="thin">
          <color indexed="64"/>
        </bottom>
      </border>
    </dxf>
    <dxf>
      <font>
        <b/>
        <i val="0"/>
        <strike val="0"/>
        <condense val="0"/>
        <extend val="0"/>
        <outline val="0"/>
        <shadow val="0"/>
        <u val="none"/>
        <vertAlign val="baseline"/>
        <sz val="11"/>
        <color rgb="FFFF0000"/>
        <name val="Calibri"/>
        <family val="2"/>
        <charset val="161"/>
        <scheme val="minor"/>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9719</xdr:colOff>
      <xdr:row>0</xdr:row>
      <xdr:rowOff>87474</xdr:rowOff>
    </xdr:from>
    <xdr:to>
      <xdr:col>2</xdr:col>
      <xdr:colOff>1378244</xdr:colOff>
      <xdr:row>2</xdr:row>
      <xdr:rowOff>180324</xdr:rowOff>
    </xdr:to>
    <xdr:pic>
      <xdr:nvPicPr>
        <xdr:cNvPr id="8" name="Picture 7">
          <a:extLst>
            <a:ext uri="{FF2B5EF4-FFF2-40B4-BE49-F238E27FC236}">
              <a16:creationId xmlns:a16="http://schemas.microsoft.com/office/drawing/2014/main" id="{BA0A3422-4B07-4FFF-8B92-A389C4A9BFB0}"/>
            </a:ext>
          </a:extLst>
        </xdr:cNvPr>
        <xdr:cNvPicPr>
          <a:picLocks noChangeAspect="1"/>
        </xdr:cNvPicPr>
      </xdr:nvPicPr>
      <xdr:blipFill>
        <a:blip xmlns:r="http://schemas.openxmlformats.org/officeDocument/2006/relationships" r:embed="rId1"/>
        <a:stretch>
          <a:fillRect/>
        </a:stretch>
      </xdr:blipFill>
      <xdr:spPr>
        <a:xfrm>
          <a:off x="252704" y="87474"/>
          <a:ext cx="1835055" cy="48162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82885F-91DA-4712-AB39-F2D5DCD50D12}" name="Table73" displayName="Table73" ref="B6:I90" totalsRowShown="0" headerRowDxfId="11" dataDxfId="9" headerRowBorderDxfId="10" tableBorderDxfId="8">
  <tableColumns count="8">
    <tableColumn id="1" xr3:uid="{75219017-3461-45EF-90B6-0A8416B0D505}" name="α/α" dataDxfId="7"/>
    <tableColumn id="2" xr3:uid="{1669634F-FA7C-4295-948E-70D08588700C}" name="Filter" dataDxfId="6"/>
    <tableColumn id="3" xr3:uid="{4C20C004-FF1C-4670-A772-2C1208473DBF}" name="Description" dataDxfId="5"/>
    <tableColumn id="4" xr3:uid="{451C1703-778B-4F9C-83E7-922CAB9E0AF6}" name="Machinery/Vehicle" dataDxfId="4"/>
    <tableColumn id="5" xr3:uid="{E92FBF02-6255-43EF-A178-D60D7AD8A8BE}" name="Part Number" dataDxfId="3"/>
    <tableColumn id="9" xr3:uid="{8041E874-3F19-4B03-A084-F0DDFF7C9413}" name="Quantity to be supplied" dataDxfId="2"/>
    <tableColumn id="6" xr3:uid="{6525E763-809C-44F0-8DA1-8A276D4774BD}" name="Price (€/item)" dataDxfId="1"/>
    <tableColumn id="10" xr3:uid="{4667C817-CCBE-41B7-BC3E-22E525D1EEF8}" name="Estimated final price"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AD6CB-B7F0-4B02-BFE2-6CF95D2F848F}">
  <sheetPr>
    <pageSetUpPr fitToPage="1"/>
  </sheetPr>
  <dimension ref="A5:DS106"/>
  <sheetViews>
    <sheetView tabSelected="1" topLeftCell="A64" zoomScale="98" zoomScaleNormal="98" workbookViewId="0">
      <selection activeCell="G103" sqref="G103"/>
    </sheetView>
  </sheetViews>
  <sheetFormatPr defaultRowHeight="15" x14ac:dyDescent="0.25"/>
  <cols>
    <col min="1" max="1" width="3.5703125" style="17" customWidth="1"/>
    <col min="2" max="2" width="7" style="24" customWidth="1"/>
    <col min="3" max="3" width="33.85546875" style="25" bestFit="1" customWidth="1"/>
    <col min="4" max="4" width="53.28515625" style="25" customWidth="1"/>
    <col min="5" max="5" width="36.85546875" style="25" bestFit="1" customWidth="1"/>
    <col min="6" max="6" width="20.85546875" style="26" bestFit="1" customWidth="1"/>
    <col min="7" max="7" width="22.28515625" style="25" bestFit="1" customWidth="1"/>
    <col min="8" max="8" width="13.42578125" style="25" bestFit="1" customWidth="1"/>
    <col min="9" max="9" width="19.42578125" style="27" bestFit="1" customWidth="1"/>
    <col min="10" max="10" width="9.140625" style="17"/>
    <col min="11" max="11" width="11" style="17" bestFit="1" customWidth="1"/>
    <col min="12" max="16384" width="9.140625" style="17"/>
  </cols>
  <sheetData>
    <row r="5" spans="1:123" x14ac:dyDescent="0.25">
      <c r="B5" s="45" t="s">
        <v>49</v>
      </c>
      <c r="C5" s="46"/>
      <c r="D5" s="46"/>
      <c r="E5" s="46"/>
      <c r="F5" s="46"/>
      <c r="G5" s="46"/>
      <c r="H5" s="46"/>
      <c r="I5" s="47"/>
    </row>
    <row r="6" spans="1:123" x14ac:dyDescent="0.25">
      <c r="B6" s="4" t="s">
        <v>4</v>
      </c>
      <c r="C6" s="5" t="s">
        <v>50</v>
      </c>
      <c r="D6" s="5" t="s">
        <v>51</v>
      </c>
      <c r="E6" s="5" t="s">
        <v>52</v>
      </c>
      <c r="F6" s="5" t="s">
        <v>43</v>
      </c>
      <c r="G6" s="5" t="s">
        <v>73</v>
      </c>
      <c r="H6" s="5" t="s">
        <v>53</v>
      </c>
      <c r="I6" s="5" t="s">
        <v>54</v>
      </c>
    </row>
    <row r="7" spans="1:123" s="19" customFormat="1" x14ac:dyDescent="0.25">
      <c r="A7" s="17"/>
      <c r="B7" s="14">
        <v>1</v>
      </c>
      <c r="C7" s="3" t="s">
        <v>0</v>
      </c>
      <c r="D7" s="2" t="s">
        <v>105</v>
      </c>
      <c r="E7" s="2" t="s">
        <v>13</v>
      </c>
      <c r="F7" s="28">
        <v>836362567</v>
      </c>
      <c r="G7" s="8">
        <v>40</v>
      </c>
      <c r="H7" s="16"/>
      <c r="I7" s="16"/>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row>
    <row r="8" spans="1:123" s="19" customFormat="1" x14ac:dyDescent="0.25">
      <c r="A8" s="17"/>
      <c r="B8" s="14">
        <v>2</v>
      </c>
      <c r="C8" s="3" t="s">
        <v>2</v>
      </c>
      <c r="D8" s="2" t="s">
        <v>106</v>
      </c>
      <c r="E8" s="2" t="s">
        <v>8</v>
      </c>
      <c r="F8" s="29" t="s">
        <v>44</v>
      </c>
      <c r="G8" s="8">
        <v>40</v>
      </c>
      <c r="H8" s="16"/>
      <c r="I8" s="16"/>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row>
    <row r="9" spans="1:123" s="19" customFormat="1" ht="30.75" customHeight="1" x14ac:dyDescent="0.25">
      <c r="A9" s="17"/>
      <c r="B9" s="14">
        <v>3</v>
      </c>
      <c r="C9" s="3" t="s">
        <v>7</v>
      </c>
      <c r="D9" s="2" t="s">
        <v>68</v>
      </c>
      <c r="E9" s="2" t="s">
        <v>8</v>
      </c>
      <c r="F9" s="28">
        <v>836362228</v>
      </c>
      <c r="G9" s="8">
        <v>40</v>
      </c>
      <c r="H9" s="1"/>
      <c r="I9" s="16"/>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row>
    <row r="10" spans="1:123" s="19" customFormat="1" x14ac:dyDescent="0.25">
      <c r="A10" s="17"/>
      <c r="B10" s="14">
        <v>4</v>
      </c>
      <c r="C10" s="3" t="s">
        <v>5</v>
      </c>
      <c r="D10" s="2" t="s">
        <v>9</v>
      </c>
      <c r="E10" s="2" t="s">
        <v>69</v>
      </c>
      <c r="F10" s="28" t="s">
        <v>60</v>
      </c>
      <c r="G10" s="8">
        <v>90</v>
      </c>
      <c r="H10" s="1"/>
      <c r="I10" s="16"/>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row>
    <row r="11" spans="1:123" s="19" customFormat="1" x14ac:dyDescent="0.25">
      <c r="A11" s="17"/>
      <c r="B11" s="14">
        <v>5</v>
      </c>
      <c r="C11" s="3" t="s">
        <v>1</v>
      </c>
      <c r="D11" s="2" t="s">
        <v>56</v>
      </c>
      <c r="E11" s="2" t="s">
        <v>8</v>
      </c>
      <c r="F11" s="28">
        <v>836867591</v>
      </c>
      <c r="G11" s="8">
        <v>90</v>
      </c>
      <c r="H11" s="1"/>
      <c r="I11" s="16"/>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row>
    <row r="12" spans="1:123" s="10" customFormat="1" x14ac:dyDescent="0.25">
      <c r="A12" s="9"/>
      <c r="B12" s="14">
        <v>6</v>
      </c>
      <c r="C12" s="3" t="s">
        <v>3</v>
      </c>
      <c r="D12" s="2" t="s">
        <v>55</v>
      </c>
      <c r="E12" s="2" t="s">
        <v>62</v>
      </c>
      <c r="F12" s="2">
        <v>804107446</v>
      </c>
      <c r="G12" s="8">
        <v>50</v>
      </c>
      <c r="H12" s="1"/>
      <c r="I12" s="1"/>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row>
    <row r="13" spans="1:123" s="19" customFormat="1" x14ac:dyDescent="0.25">
      <c r="A13" s="17"/>
      <c r="B13" s="14">
        <v>7</v>
      </c>
      <c r="C13" s="3" t="s">
        <v>6</v>
      </c>
      <c r="D13" s="3" t="s">
        <v>107</v>
      </c>
      <c r="E13" s="2" t="s">
        <v>8</v>
      </c>
      <c r="F13" s="28">
        <v>807201915</v>
      </c>
      <c r="G13" s="8">
        <v>40</v>
      </c>
      <c r="H13" s="1"/>
      <c r="I13" s="16"/>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row>
    <row r="14" spans="1:123" s="19" customFormat="1" x14ac:dyDescent="0.25">
      <c r="A14" s="17"/>
      <c r="B14" s="14">
        <v>8</v>
      </c>
      <c r="C14" s="3" t="s">
        <v>10</v>
      </c>
      <c r="D14" s="2" t="s">
        <v>70</v>
      </c>
      <c r="E14" s="2" t="s">
        <v>8</v>
      </c>
      <c r="F14" s="28">
        <v>807201932</v>
      </c>
      <c r="G14" s="8">
        <v>40</v>
      </c>
      <c r="H14" s="1"/>
      <c r="I14" s="16"/>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row>
    <row r="15" spans="1:123" s="19" customFormat="1" x14ac:dyDescent="0.25">
      <c r="A15" s="17"/>
      <c r="B15" s="14">
        <v>9</v>
      </c>
      <c r="C15" s="3" t="s">
        <v>0</v>
      </c>
      <c r="D15" s="2" t="s">
        <v>18</v>
      </c>
      <c r="E15" s="3" t="s">
        <v>136</v>
      </c>
      <c r="F15" s="28">
        <v>800041646</v>
      </c>
      <c r="G15" s="8">
        <v>20</v>
      </c>
      <c r="H15" s="1"/>
      <c r="I15" s="16"/>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row>
    <row r="16" spans="1:123" s="19" customFormat="1" x14ac:dyDescent="0.25">
      <c r="A16" s="17"/>
      <c r="B16" s="14">
        <v>10</v>
      </c>
      <c r="C16" s="3" t="s">
        <v>0</v>
      </c>
      <c r="D16" s="2" t="s">
        <v>108</v>
      </c>
      <c r="E16" s="3" t="s">
        <v>13</v>
      </c>
      <c r="F16" s="28">
        <v>800033907</v>
      </c>
      <c r="G16" s="8">
        <v>20</v>
      </c>
      <c r="H16" s="1"/>
      <c r="I16" s="16"/>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row>
    <row r="17" spans="1:123" s="19" customFormat="1" x14ac:dyDescent="0.25">
      <c r="A17" s="17"/>
      <c r="B17" s="14">
        <v>11</v>
      </c>
      <c r="C17" s="3" t="s">
        <v>1</v>
      </c>
      <c r="D17" s="2" t="s">
        <v>116</v>
      </c>
      <c r="E17" s="3" t="s">
        <v>136</v>
      </c>
      <c r="F17" s="28">
        <v>800044633</v>
      </c>
      <c r="G17" s="8">
        <v>20</v>
      </c>
      <c r="H17" s="1"/>
      <c r="I17" s="16"/>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row>
    <row r="18" spans="1:123" s="19" customFormat="1" x14ac:dyDescent="0.25">
      <c r="A18" s="17"/>
      <c r="B18" s="14">
        <v>12</v>
      </c>
      <c r="C18" s="3" t="s">
        <v>11</v>
      </c>
      <c r="D18" s="2" t="s">
        <v>117</v>
      </c>
      <c r="E18" s="3" t="s">
        <v>137</v>
      </c>
      <c r="F18" s="29" t="s">
        <v>45</v>
      </c>
      <c r="G18" s="8">
        <v>40</v>
      </c>
      <c r="H18" s="1"/>
      <c r="I18" s="16"/>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row>
    <row r="19" spans="1:123" s="19" customFormat="1" x14ac:dyDescent="0.25">
      <c r="A19" s="17"/>
      <c r="B19" s="14">
        <v>13</v>
      </c>
      <c r="C19" s="3" t="s">
        <v>59</v>
      </c>
      <c r="D19" s="2" t="s">
        <v>57</v>
      </c>
      <c r="E19" s="3" t="s">
        <v>13</v>
      </c>
      <c r="F19" s="3"/>
      <c r="G19" s="8">
        <v>30</v>
      </c>
      <c r="H19" s="1"/>
      <c r="I19" s="16"/>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row>
    <row r="20" spans="1:123" s="10" customFormat="1" x14ac:dyDescent="0.25">
      <c r="A20" s="9"/>
      <c r="B20" s="14">
        <v>14</v>
      </c>
      <c r="C20" s="3" t="s">
        <v>6</v>
      </c>
      <c r="D20" s="2" t="s">
        <v>142</v>
      </c>
      <c r="E20" s="3" t="s">
        <v>13</v>
      </c>
      <c r="F20" s="28" t="s">
        <v>46</v>
      </c>
      <c r="G20" s="8">
        <v>20</v>
      </c>
      <c r="H20" s="1"/>
      <c r="I20" s="1"/>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row>
    <row r="21" spans="1:123" s="10" customFormat="1" x14ac:dyDescent="0.25">
      <c r="A21" s="9"/>
      <c r="B21" s="14">
        <v>15</v>
      </c>
      <c r="C21" s="3" t="s">
        <v>12</v>
      </c>
      <c r="D21" s="2" t="s">
        <v>71</v>
      </c>
      <c r="E21" s="3" t="s">
        <v>13</v>
      </c>
      <c r="F21" s="28" t="s">
        <v>47</v>
      </c>
      <c r="G21" s="8">
        <v>20</v>
      </c>
      <c r="H21" s="1"/>
      <c r="I21" s="1"/>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row>
    <row r="22" spans="1:123" s="19" customFormat="1" ht="30" x14ac:dyDescent="0.25">
      <c r="A22" s="17"/>
      <c r="B22" s="14">
        <v>16</v>
      </c>
      <c r="C22" s="3" t="s">
        <v>61</v>
      </c>
      <c r="D22" s="2" t="s">
        <v>109</v>
      </c>
      <c r="E22" s="3" t="s">
        <v>13</v>
      </c>
      <c r="F22" s="3" t="s">
        <v>72</v>
      </c>
      <c r="G22" s="8">
        <v>16</v>
      </c>
      <c r="H22" s="1"/>
      <c r="I22" s="16"/>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row>
    <row r="23" spans="1:123" s="19" customFormat="1" x14ac:dyDescent="0.25">
      <c r="A23" s="17"/>
      <c r="B23" s="14">
        <v>17</v>
      </c>
      <c r="C23" s="3" t="s">
        <v>12</v>
      </c>
      <c r="D23" s="2" t="s">
        <v>110</v>
      </c>
      <c r="E23" s="3" t="s">
        <v>15</v>
      </c>
      <c r="F23" s="28" t="s">
        <v>48</v>
      </c>
      <c r="G23" s="8">
        <v>20</v>
      </c>
      <c r="H23" s="1"/>
      <c r="I23" s="1"/>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row>
    <row r="24" spans="1:123" s="20" customFormat="1" x14ac:dyDescent="0.25">
      <c r="A24" s="18"/>
      <c r="B24" s="14">
        <v>18</v>
      </c>
      <c r="C24" s="30" t="s">
        <v>14</v>
      </c>
      <c r="D24" s="2" t="s">
        <v>111</v>
      </c>
      <c r="E24" s="3" t="s">
        <v>15</v>
      </c>
      <c r="F24" s="3"/>
      <c r="G24" s="8">
        <v>30</v>
      </c>
      <c r="H24" s="1"/>
      <c r="I24" s="1"/>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row>
    <row r="25" spans="1:123" s="19" customFormat="1" x14ac:dyDescent="0.25">
      <c r="A25" s="17"/>
      <c r="B25" s="14">
        <v>19</v>
      </c>
      <c r="C25" s="3" t="s">
        <v>63</v>
      </c>
      <c r="D25" s="2" t="s">
        <v>104</v>
      </c>
      <c r="E25" s="3" t="s">
        <v>118</v>
      </c>
      <c r="F25" s="3" t="s">
        <v>64</v>
      </c>
      <c r="G25" s="8">
        <v>30</v>
      </c>
      <c r="H25" s="1"/>
      <c r="I25" s="1"/>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row>
    <row r="26" spans="1:123" s="19" customFormat="1" x14ac:dyDescent="0.25">
      <c r="A26" s="17"/>
      <c r="B26" s="14">
        <v>20</v>
      </c>
      <c r="C26" s="3" t="s">
        <v>58</v>
      </c>
      <c r="D26" s="2" t="s">
        <v>144</v>
      </c>
      <c r="E26" s="3" t="s">
        <v>15</v>
      </c>
      <c r="F26" s="3">
        <v>804107454</v>
      </c>
      <c r="G26" s="8">
        <v>10</v>
      </c>
      <c r="H26" s="1"/>
      <c r="I26" s="1"/>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row>
    <row r="27" spans="1:123" s="19" customFormat="1" x14ac:dyDescent="0.25">
      <c r="A27" s="17"/>
      <c r="B27" s="14">
        <v>21</v>
      </c>
      <c r="C27" s="3" t="s">
        <v>58</v>
      </c>
      <c r="D27" s="2" t="s">
        <v>65</v>
      </c>
      <c r="E27" s="3" t="s">
        <v>15</v>
      </c>
      <c r="F27" s="3"/>
      <c r="G27" s="8">
        <v>10</v>
      </c>
      <c r="H27" s="1"/>
      <c r="I27" s="1"/>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row>
    <row r="28" spans="1:123" s="19" customFormat="1" x14ac:dyDescent="0.25">
      <c r="A28" s="17"/>
      <c r="B28" s="14">
        <v>22</v>
      </c>
      <c r="C28" s="3" t="s">
        <v>0</v>
      </c>
      <c r="D28" s="2" t="s">
        <v>16</v>
      </c>
      <c r="E28" s="3" t="s">
        <v>67</v>
      </c>
      <c r="F28" s="3"/>
      <c r="G28" s="8">
        <v>10</v>
      </c>
      <c r="H28" s="1"/>
      <c r="I28" s="1"/>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row>
    <row r="29" spans="1:123" s="10" customFormat="1" x14ac:dyDescent="0.25">
      <c r="A29" s="9"/>
      <c r="B29" s="14">
        <v>23</v>
      </c>
      <c r="C29" s="3" t="s">
        <v>0</v>
      </c>
      <c r="D29" s="2" t="s">
        <v>17</v>
      </c>
      <c r="E29" s="3" t="s">
        <v>67</v>
      </c>
      <c r="F29" s="3"/>
      <c r="G29" s="8">
        <v>10</v>
      </c>
      <c r="H29" s="1"/>
      <c r="I29" s="1"/>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row>
    <row r="30" spans="1:123" s="10" customFormat="1" x14ac:dyDescent="0.25">
      <c r="A30" s="9"/>
      <c r="B30" s="14">
        <v>24</v>
      </c>
      <c r="C30" s="3" t="s">
        <v>1</v>
      </c>
      <c r="D30" s="2" t="s">
        <v>34</v>
      </c>
      <c r="E30" s="3" t="s">
        <v>143</v>
      </c>
      <c r="F30" s="3"/>
      <c r="G30" s="8">
        <v>40</v>
      </c>
      <c r="H30" s="1"/>
      <c r="I30" s="1"/>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row>
    <row r="31" spans="1:123" s="19" customFormat="1" x14ac:dyDescent="0.25">
      <c r="A31" s="17"/>
      <c r="B31" s="14">
        <v>25</v>
      </c>
      <c r="C31" s="3" t="s">
        <v>6</v>
      </c>
      <c r="D31" s="2" t="s">
        <v>119</v>
      </c>
      <c r="E31" s="3" t="s">
        <v>66</v>
      </c>
      <c r="F31" s="3"/>
      <c r="G31" s="8">
        <v>10</v>
      </c>
      <c r="H31" s="1"/>
      <c r="I31" s="1"/>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row>
    <row r="32" spans="1:123" s="10" customFormat="1" x14ac:dyDescent="0.25">
      <c r="A32" s="9"/>
      <c r="B32" s="14">
        <v>26</v>
      </c>
      <c r="C32" s="3" t="s">
        <v>27</v>
      </c>
      <c r="D32" s="2" t="s">
        <v>120</v>
      </c>
      <c r="E32" s="3" t="s">
        <v>66</v>
      </c>
      <c r="F32" s="3"/>
      <c r="G32" s="8">
        <v>10</v>
      </c>
      <c r="H32" s="1"/>
      <c r="I32" s="1"/>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row>
    <row r="33" spans="1:123" s="19" customFormat="1" x14ac:dyDescent="0.25">
      <c r="A33" s="17"/>
      <c r="B33" s="14">
        <v>27</v>
      </c>
      <c r="C33" s="3" t="s">
        <v>27</v>
      </c>
      <c r="D33" s="2" t="s">
        <v>131</v>
      </c>
      <c r="E33" s="3" t="s">
        <v>38</v>
      </c>
      <c r="F33" s="3"/>
      <c r="G33" s="8">
        <v>4</v>
      </c>
      <c r="H33" s="1"/>
      <c r="I33" s="1"/>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row>
    <row r="34" spans="1:123" s="19" customFormat="1" x14ac:dyDescent="0.25">
      <c r="A34" s="17"/>
      <c r="B34" s="14">
        <v>28</v>
      </c>
      <c r="C34" s="3" t="s">
        <v>6</v>
      </c>
      <c r="D34" s="2" t="s">
        <v>86</v>
      </c>
      <c r="E34" s="3" t="s">
        <v>66</v>
      </c>
      <c r="F34" s="3"/>
      <c r="G34" s="8">
        <v>22</v>
      </c>
      <c r="H34" s="1"/>
      <c r="I34" s="1"/>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row>
    <row r="35" spans="1:123" s="21" customFormat="1" x14ac:dyDescent="0.25">
      <c r="A35" s="17"/>
      <c r="B35" s="14">
        <v>29</v>
      </c>
      <c r="C35" s="3" t="s">
        <v>2</v>
      </c>
      <c r="D35" s="2" t="s">
        <v>87</v>
      </c>
      <c r="E35" s="3" t="s">
        <v>66</v>
      </c>
      <c r="F35" s="3"/>
      <c r="G35" s="8">
        <v>22</v>
      </c>
      <c r="H35" s="1"/>
      <c r="I35" s="1"/>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row>
    <row r="36" spans="1:123" x14ac:dyDescent="0.25">
      <c r="B36" s="14">
        <v>30</v>
      </c>
      <c r="C36" s="3" t="s">
        <v>93</v>
      </c>
      <c r="D36" s="3" t="s">
        <v>133</v>
      </c>
      <c r="E36" s="3" t="s">
        <v>92</v>
      </c>
      <c r="F36" s="3">
        <v>3831236</v>
      </c>
      <c r="G36" s="8">
        <v>20</v>
      </c>
      <c r="H36" s="1"/>
      <c r="I36" s="1"/>
    </row>
    <row r="37" spans="1:123" s="19" customFormat="1" x14ac:dyDescent="0.25">
      <c r="A37" s="17"/>
      <c r="B37" s="14">
        <v>31</v>
      </c>
      <c r="C37" s="3" t="s">
        <v>94</v>
      </c>
      <c r="D37" s="3" t="s">
        <v>95</v>
      </c>
      <c r="E37" s="3" t="s">
        <v>92</v>
      </c>
      <c r="F37" s="3">
        <v>11110683</v>
      </c>
      <c r="G37" s="8">
        <v>30</v>
      </c>
      <c r="H37" s="1"/>
      <c r="I37" s="1"/>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row>
    <row r="38" spans="1:123" s="19" customFormat="1" x14ac:dyDescent="0.25">
      <c r="A38" s="17"/>
      <c r="B38" s="14">
        <v>32</v>
      </c>
      <c r="C38" s="3" t="s">
        <v>96</v>
      </c>
      <c r="D38" s="3" t="s">
        <v>112</v>
      </c>
      <c r="E38" s="3" t="s">
        <v>121</v>
      </c>
      <c r="F38" s="3">
        <v>23641236</v>
      </c>
      <c r="G38" s="8">
        <v>20</v>
      </c>
      <c r="H38" s="1"/>
      <c r="I38" s="1"/>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row>
    <row r="39" spans="1:123" s="19" customFormat="1" x14ac:dyDescent="0.25">
      <c r="A39" s="17"/>
      <c r="B39" s="14">
        <v>33</v>
      </c>
      <c r="C39" s="3" t="s">
        <v>98</v>
      </c>
      <c r="D39" s="3" t="s">
        <v>102</v>
      </c>
      <c r="E39" s="3" t="s">
        <v>92</v>
      </c>
      <c r="F39" s="3"/>
      <c r="G39" s="8">
        <v>10</v>
      </c>
      <c r="H39" s="1"/>
      <c r="I39" s="1"/>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row>
    <row r="40" spans="1:123" s="19" customFormat="1" x14ac:dyDescent="0.25">
      <c r="A40" s="17"/>
      <c r="B40" s="14">
        <v>34</v>
      </c>
      <c r="C40" s="3" t="s">
        <v>99</v>
      </c>
      <c r="D40" s="3" t="s">
        <v>103</v>
      </c>
      <c r="E40" s="3" t="s">
        <v>92</v>
      </c>
      <c r="F40" s="3"/>
      <c r="G40" s="8">
        <v>20</v>
      </c>
      <c r="H40" s="1"/>
      <c r="I40" s="1"/>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row>
    <row r="41" spans="1:123" s="19" customFormat="1" x14ac:dyDescent="0.25">
      <c r="A41" s="17"/>
      <c r="B41" s="14">
        <v>35</v>
      </c>
      <c r="C41" s="3" t="s">
        <v>134</v>
      </c>
      <c r="D41" s="3" t="s">
        <v>135</v>
      </c>
      <c r="E41" s="3" t="s">
        <v>121</v>
      </c>
      <c r="F41" s="3"/>
      <c r="G41" s="8">
        <v>6</v>
      </c>
      <c r="H41" s="31"/>
      <c r="I41" s="1"/>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row>
    <row r="42" spans="1:123" s="19" customFormat="1" x14ac:dyDescent="0.25">
      <c r="A42" s="17"/>
      <c r="B42" s="14">
        <v>36</v>
      </c>
      <c r="C42" s="3" t="s">
        <v>2</v>
      </c>
      <c r="D42" s="3" t="s">
        <v>97</v>
      </c>
      <c r="E42" s="3" t="s">
        <v>121</v>
      </c>
      <c r="F42" s="3">
        <v>4210289</v>
      </c>
      <c r="G42" s="8">
        <v>20</v>
      </c>
      <c r="H42" s="31"/>
      <c r="I42" s="1"/>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row>
    <row r="43" spans="1:123" s="19" customFormat="1" x14ac:dyDescent="0.25">
      <c r="A43" s="17"/>
      <c r="B43" s="14">
        <v>37</v>
      </c>
      <c r="C43" s="3" t="s">
        <v>3</v>
      </c>
      <c r="D43" s="2" t="s">
        <v>139</v>
      </c>
      <c r="E43" s="3" t="s">
        <v>140</v>
      </c>
      <c r="F43" s="3"/>
      <c r="G43" s="8">
        <v>10</v>
      </c>
      <c r="H43" s="1"/>
      <c r="I43" s="1"/>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row>
    <row r="44" spans="1:123" s="19" customFormat="1" x14ac:dyDescent="0.25">
      <c r="A44" s="17"/>
      <c r="B44" s="14">
        <v>38</v>
      </c>
      <c r="C44" s="3" t="s">
        <v>0</v>
      </c>
      <c r="D44" s="2" t="s">
        <v>113</v>
      </c>
      <c r="E44" s="3" t="s">
        <v>141</v>
      </c>
      <c r="F44" s="3"/>
      <c r="G44" s="8">
        <v>18</v>
      </c>
      <c r="H44" s="1"/>
      <c r="I44" s="1"/>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row>
    <row r="45" spans="1:123" s="19" customFormat="1" x14ac:dyDescent="0.25">
      <c r="A45" s="17"/>
      <c r="B45" s="14">
        <v>39</v>
      </c>
      <c r="C45" s="3" t="s">
        <v>1</v>
      </c>
      <c r="D45" s="2" t="s">
        <v>20</v>
      </c>
      <c r="E45" s="3" t="s">
        <v>141</v>
      </c>
      <c r="F45" s="3"/>
      <c r="G45" s="8">
        <v>30</v>
      </c>
      <c r="H45" s="1"/>
      <c r="I45" s="1"/>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row>
    <row r="46" spans="1:123" s="19" customFormat="1" x14ac:dyDescent="0.25">
      <c r="A46" s="17"/>
      <c r="B46" s="14">
        <v>40</v>
      </c>
      <c r="C46" s="3" t="s">
        <v>6</v>
      </c>
      <c r="D46" s="2" t="s">
        <v>138</v>
      </c>
      <c r="E46" s="3" t="s">
        <v>19</v>
      </c>
      <c r="F46" s="3"/>
      <c r="G46" s="8">
        <v>5</v>
      </c>
      <c r="H46" s="1"/>
      <c r="I46" s="1"/>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row>
    <row r="47" spans="1:123" s="19" customFormat="1" x14ac:dyDescent="0.25">
      <c r="A47" s="17"/>
      <c r="B47" s="14">
        <v>41</v>
      </c>
      <c r="C47" s="14" t="s">
        <v>123</v>
      </c>
      <c r="D47" s="15" t="s">
        <v>122</v>
      </c>
      <c r="E47" s="14" t="s">
        <v>124</v>
      </c>
      <c r="F47" s="14"/>
      <c r="G47" s="8">
        <v>6</v>
      </c>
      <c r="H47" s="1"/>
      <c r="I47" s="16"/>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row>
    <row r="48" spans="1:123" s="19" customFormat="1" x14ac:dyDescent="0.25">
      <c r="A48" s="17"/>
      <c r="B48" s="14">
        <v>42</v>
      </c>
      <c r="C48" s="14" t="s">
        <v>126</v>
      </c>
      <c r="D48" s="15" t="s">
        <v>125</v>
      </c>
      <c r="E48" s="14" t="s">
        <v>124</v>
      </c>
      <c r="F48" s="14"/>
      <c r="G48" s="8">
        <v>6</v>
      </c>
      <c r="H48" s="16"/>
      <c r="I48" s="16"/>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row>
    <row r="49" spans="1:123" s="19" customFormat="1" x14ac:dyDescent="0.25">
      <c r="A49" s="17"/>
      <c r="B49" s="14">
        <v>43</v>
      </c>
      <c r="C49" s="14" t="s">
        <v>128</v>
      </c>
      <c r="D49" s="15" t="s">
        <v>127</v>
      </c>
      <c r="E49" s="14" t="s">
        <v>124</v>
      </c>
      <c r="F49" s="14"/>
      <c r="G49" s="8">
        <v>6</v>
      </c>
      <c r="H49" s="16"/>
      <c r="I49" s="16"/>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row>
    <row r="50" spans="1:123" s="19" customFormat="1" x14ac:dyDescent="0.25">
      <c r="A50" s="17"/>
      <c r="B50" s="14">
        <v>44</v>
      </c>
      <c r="C50" s="3" t="s">
        <v>96</v>
      </c>
      <c r="D50" s="15" t="s">
        <v>129</v>
      </c>
      <c r="E50" s="14" t="s">
        <v>124</v>
      </c>
      <c r="F50" s="14"/>
      <c r="G50" s="8">
        <v>6</v>
      </c>
      <c r="H50" s="16"/>
      <c r="I50" s="16"/>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row>
    <row r="51" spans="1:123" s="19" customFormat="1" x14ac:dyDescent="0.25">
      <c r="A51" s="17"/>
      <c r="B51" s="14">
        <v>45</v>
      </c>
      <c r="C51" s="14" t="s">
        <v>130</v>
      </c>
      <c r="D51" s="15" t="s">
        <v>132</v>
      </c>
      <c r="E51" s="14" t="s">
        <v>124</v>
      </c>
      <c r="F51" s="14"/>
      <c r="G51" s="8">
        <v>6</v>
      </c>
      <c r="H51" s="16"/>
      <c r="I51" s="16"/>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row>
    <row r="52" spans="1:123" s="19" customFormat="1" x14ac:dyDescent="0.25">
      <c r="A52" s="17"/>
      <c r="B52" s="14">
        <v>46</v>
      </c>
      <c r="C52" s="14" t="s">
        <v>22</v>
      </c>
      <c r="D52" s="32" t="s">
        <v>74</v>
      </c>
      <c r="E52" s="15" t="s">
        <v>21</v>
      </c>
      <c r="F52" s="15"/>
      <c r="G52" s="8">
        <v>16</v>
      </c>
      <c r="H52" s="16"/>
      <c r="I52" s="16"/>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row>
    <row r="53" spans="1:123" s="19" customFormat="1" x14ac:dyDescent="0.25">
      <c r="A53" s="17"/>
      <c r="B53" s="14">
        <v>47</v>
      </c>
      <c r="C53" s="14" t="s">
        <v>75</v>
      </c>
      <c r="D53" s="15" t="s">
        <v>114</v>
      </c>
      <c r="E53" s="15" t="s">
        <v>21</v>
      </c>
      <c r="F53" s="15"/>
      <c r="G53" s="8">
        <v>26</v>
      </c>
      <c r="H53" s="1"/>
      <c r="I53" s="16"/>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row>
    <row r="54" spans="1:123" s="19" customFormat="1" x14ac:dyDescent="0.25">
      <c r="A54" s="17"/>
      <c r="B54" s="14">
        <v>48</v>
      </c>
      <c r="C54" s="14" t="s">
        <v>76</v>
      </c>
      <c r="D54" s="15" t="s">
        <v>77</v>
      </c>
      <c r="E54" s="15" t="s">
        <v>21</v>
      </c>
      <c r="F54" s="15"/>
      <c r="G54" s="8">
        <v>36</v>
      </c>
      <c r="H54" s="1"/>
      <c r="I54" s="16"/>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row>
    <row r="55" spans="1:123" s="19" customFormat="1" x14ac:dyDescent="0.25">
      <c r="A55" s="17"/>
      <c r="B55" s="14">
        <v>49</v>
      </c>
      <c r="C55" s="14" t="s">
        <v>78</v>
      </c>
      <c r="D55" s="15" t="s">
        <v>79</v>
      </c>
      <c r="E55" s="15" t="s">
        <v>21</v>
      </c>
      <c r="F55" s="15"/>
      <c r="G55" s="8">
        <v>14</v>
      </c>
      <c r="H55" s="1"/>
      <c r="I55" s="16"/>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row>
    <row r="56" spans="1:123" s="19" customFormat="1" x14ac:dyDescent="0.25">
      <c r="A56" s="17"/>
      <c r="B56" s="14">
        <v>50</v>
      </c>
      <c r="C56" s="14" t="s">
        <v>27</v>
      </c>
      <c r="D56" s="15" t="s">
        <v>80</v>
      </c>
      <c r="E56" s="15" t="s">
        <v>21</v>
      </c>
      <c r="F56" s="15"/>
      <c r="G56" s="8">
        <v>22</v>
      </c>
      <c r="H56" s="1"/>
      <c r="I56" s="16"/>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row>
    <row r="57" spans="1:123" s="19" customFormat="1" x14ac:dyDescent="0.25">
      <c r="A57" s="17"/>
      <c r="B57" s="14">
        <v>51</v>
      </c>
      <c r="C57" s="23" t="s">
        <v>23</v>
      </c>
      <c r="D57" s="15" t="s">
        <v>29</v>
      </c>
      <c r="E57" s="15" t="s">
        <v>21</v>
      </c>
      <c r="F57" s="15"/>
      <c r="G57" s="8">
        <v>22</v>
      </c>
      <c r="H57" s="1"/>
      <c r="I57" s="16"/>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row>
    <row r="58" spans="1:123" s="10" customFormat="1" x14ac:dyDescent="0.25">
      <c r="A58" s="9"/>
      <c r="B58" s="14">
        <v>52</v>
      </c>
      <c r="C58" s="3" t="s">
        <v>24</v>
      </c>
      <c r="D58" s="3" t="s">
        <v>115</v>
      </c>
      <c r="E58" s="2" t="s">
        <v>21</v>
      </c>
      <c r="F58" s="11"/>
      <c r="G58" s="8">
        <v>22</v>
      </c>
      <c r="H58" s="1"/>
      <c r="I58" s="1"/>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row>
    <row r="59" spans="1:123" s="19" customFormat="1" x14ac:dyDescent="0.25">
      <c r="A59" s="17"/>
      <c r="B59" s="14">
        <v>53</v>
      </c>
      <c r="C59" s="14" t="s">
        <v>25</v>
      </c>
      <c r="D59" s="32" t="s">
        <v>81</v>
      </c>
      <c r="E59" s="15" t="s">
        <v>21</v>
      </c>
      <c r="F59" s="15"/>
      <c r="G59" s="8">
        <v>16</v>
      </c>
      <c r="H59" s="1"/>
      <c r="I59" s="16"/>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row>
    <row r="60" spans="1:123" s="19" customFormat="1" x14ac:dyDescent="0.25">
      <c r="A60" s="17"/>
      <c r="B60" s="14">
        <v>54</v>
      </c>
      <c r="C60" s="14" t="s">
        <v>26</v>
      </c>
      <c r="D60" s="15" t="s">
        <v>37</v>
      </c>
      <c r="E60" s="15" t="s">
        <v>21</v>
      </c>
      <c r="F60" s="15"/>
      <c r="G60" s="8">
        <v>18</v>
      </c>
      <c r="H60" s="1"/>
      <c r="I60" s="16"/>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row>
    <row r="61" spans="1:123" s="19" customFormat="1" x14ac:dyDescent="0.25">
      <c r="A61" s="17"/>
      <c r="B61" s="14">
        <v>55</v>
      </c>
      <c r="C61" s="14" t="s">
        <v>82</v>
      </c>
      <c r="D61" s="15" t="s">
        <v>21</v>
      </c>
      <c r="E61" s="15" t="s">
        <v>21</v>
      </c>
      <c r="F61" s="7" t="s">
        <v>83</v>
      </c>
      <c r="G61" s="8">
        <v>16</v>
      </c>
      <c r="H61" s="1"/>
      <c r="I61" s="16"/>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row>
    <row r="62" spans="1:123" x14ac:dyDescent="0.25">
      <c r="B62" s="14">
        <v>56</v>
      </c>
      <c r="C62" s="14" t="s">
        <v>2</v>
      </c>
      <c r="D62" s="15" t="s">
        <v>84</v>
      </c>
      <c r="E62" s="15" t="s">
        <v>21</v>
      </c>
      <c r="F62" s="14"/>
      <c r="G62" s="8">
        <v>16</v>
      </c>
      <c r="H62" s="1"/>
      <c r="I62" s="16"/>
    </row>
    <row r="63" spans="1:123" s="19" customFormat="1" x14ac:dyDescent="0.25">
      <c r="A63" s="17"/>
      <c r="B63" s="14">
        <v>57</v>
      </c>
      <c r="C63" s="14" t="s">
        <v>27</v>
      </c>
      <c r="D63" s="15" t="s">
        <v>35</v>
      </c>
      <c r="E63" s="14" t="s">
        <v>28</v>
      </c>
      <c r="F63" s="14"/>
      <c r="G63" s="8">
        <v>8</v>
      </c>
      <c r="H63" s="1"/>
      <c r="I63" s="16"/>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row>
    <row r="64" spans="1:123" s="19" customFormat="1" x14ac:dyDescent="0.25">
      <c r="A64" s="17"/>
      <c r="B64" s="14">
        <v>58</v>
      </c>
      <c r="C64" s="14" t="s">
        <v>6</v>
      </c>
      <c r="D64" s="15" t="s">
        <v>85</v>
      </c>
      <c r="E64" s="14" t="s">
        <v>28</v>
      </c>
      <c r="F64" s="14"/>
      <c r="G64" s="8">
        <v>8</v>
      </c>
      <c r="H64" s="1"/>
      <c r="I64" s="16"/>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row>
    <row r="65" spans="1:123" s="19" customFormat="1" x14ac:dyDescent="0.25">
      <c r="A65" s="17"/>
      <c r="B65" s="14">
        <v>59</v>
      </c>
      <c r="C65" s="14" t="s">
        <v>1</v>
      </c>
      <c r="D65" s="15" t="s">
        <v>31</v>
      </c>
      <c r="E65" s="14" t="s">
        <v>30</v>
      </c>
      <c r="F65" s="14"/>
      <c r="G65" s="8">
        <v>16</v>
      </c>
      <c r="H65" s="1"/>
      <c r="I65" s="16"/>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row>
    <row r="66" spans="1:123" s="19" customFormat="1" x14ac:dyDescent="0.25">
      <c r="A66" s="17"/>
      <c r="B66" s="14">
        <v>60</v>
      </c>
      <c r="C66" s="14" t="s">
        <v>6</v>
      </c>
      <c r="D66" s="15" t="s">
        <v>32</v>
      </c>
      <c r="E66" s="14" t="s">
        <v>30</v>
      </c>
      <c r="F66" s="14"/>
      <c r="G66" s="8">
        <v>10</v>
      </c>
      <c r="H66" s="1"/>
      <c r="I66" s="16"/>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row>
    <row r="67" spans="1:123" x14ac:dyDescent="0.25">
      <c r="B67" s="14">
        <v>61</v>
      </c>
      <c r="C67" s="14" t="s">
        <v>27</v>
      </c>
      <c r="D67" s="15" t="s">
        <v>33</v>
      </c>
      <c r="E67" s="14" t="s">
        <v>30</v>
      </c>
      <c r="F67" s="14"/>
      <c r="G67" s="8">
        <v>16</v>
      </c>
      <c r="H67" s="1"/>
      <c r="I67" s="16"/>
      <c r="M67" s="22"/>
    </row>
    <row r="68" spans="1:123" x14ac:dyDescent="0.25">
      <c r="B68" s="14">
        <v>62</v>
      </c>
      <c r="C68" s="14" t="s">
        <v>88</v>
      </c>
      <c r="D68" s="15" t="s">
        <v>36</v>
      </c>
      <c r="E68" s="14" t="s">
        <v>89</v>
      </c>
      <c r="F68" s="14"/>
      <c r="G68" s="8">
        <v>16</v>
      </c>
      <c r="H68" s="1"/>
      <c r="I68" s="16"/>
      <c r="M68" s="22"/>
    </row>
    <row r="69" spans="1:123" x14ac:dyDescent="0.25">
      <c r="B69" s="14">
        <v>63</v>
      </c>
      <c r="C69" s="14" t="s">
        <v>27</v>
      </c>
      <c r="D69" s="15" t="s">
        <v>90</v>
      </c>
      <c r="E69" s="14" t="s">
        <v>89</v>
      </c>
      <c r="F69" s="14"/>
      <c r="G69" s="8">
        <v>26</v>
      </c>
      <c r="H69" s="1"/>
      <c r="I69" s="16"/>
      <c r="M69" s="22"/>
    </row>
    <row r="70" spans="1:123" x14ac:dyDescent="0.25">
      <c r="B70" s="14">
        <v>64</v>
      </c>
      <c r="C70" s="14" t="s">
        <v>6</v>
      </c>
      <c r="D70" s="15" t="s">
        <v>91</v>
      </c>
      <c r="E70" s="14" t="s">
        <v>100</v>
      </c>
      <c r="F70" s="14"/>
      <c r="G70" s="8">
        <v>10</v>
      </c>
      <c r="H70" s="1"/>
      <c r="I70" s="16"/>
      <c r="M70" s="22"/>
    </row>
    <row r="71" spans="1:123" x14ac:dyDescent="0.25">
      <c r="B71" s="14">
        <v>65</v>
      </c>
      <c r="C71" s="12" t="s">
        <v>145</v>
      </c>
      <c r="D71" s="12" t="s">
        <v>146</v>
      </c>
      <c r="E71" s="12" t="s">
        <v>147</v>
      </c>
      <c r="F71" s="13">
        <v>28041787</v>
      </c>
      <c r="G71" s="6">
        <v>150</v>
      </c>
      <c r="H71" s="1"/>
      <c r="I71" s="16"/>
      <c r="M71" s="22"/>
    </row>
    <row r="72" spans="1:123" x14ac:dyDescent="0.25">
      <c r="B72" s="14">
        <v>66</v>
      </c>
      <c r="C72" s="12" t="s">
        <v>148</v>
      </c>
      <c r="D72" s="12" t="s">
        <v>149</v>
      </c>
      <c r="E72" s="12" t="s">
        <v>147</v>
      </c>
      <c r="F72" s="13">
        <v>28042049</v>
      </c>
      <c r="G72" s="6">
        <v>150</v>
      </c>
      <c r="H72" s="16"/>
      <c r="I72" s="16"/>
      <c r="M72" s="22"/>
    </row>
    <row r="73" spans="1:123" x14ac:dyDescent="0.25">
      <c r="B73" s="14">
        <v>67</v>
      </c>
      <c r="C73" s="12" t="s">
        <v>148</v>
      </c>
      <c r="D73" s="12" t="s">
        <v>150</v>
      </c>
      <c r="E73" s="12" t="s">
        <v>147</v>
      </c>
      <c r="F73" s="13">
        <v>28042034</v>
      </c>
      <c r="G73" s="6">
        <v>100</v>
      </c>
      <c r="H73" s="16"/>
      <c r="I73" s="16"/>
      <c r="M73" s="22"/>
    </row>
    <row r="74" spans="1:123" x14ac:dyDescent="0.25">
      <c r="B74" s="14">
        <v>68</v>
      </c>
      <c r="C74" s="12" t="s">
        <v>151</v>
      </c>
      <c r="D74" s="12" t="s">
        <v>171</v>
      </c>
      <c r="E74" s="12" t="s">
        <v>147</v>
      </c>
      <c r="F74" s="13">
        <v>28041750</v>
      </c>
      <c r="G74" s="6">
        <v>30</v>
      </c>
      <c r="H74" s="16"/>
      <c r="I74" s="16"/>
      <c r="M74" s="22"/>
    </row>
    <row r="75" spans="1:123" x14ac:dyDescent="0.25">
      <c r="B75" s="14">
        <v>69</v>
      </c>
      <c r="C75" s="12" t="s">
        <v>152</v>
      </c>
      <c r="D75" s="12" t="s">
        <v>172</v>
      </c>
      <c r="E75" s="12" t="s">
        <v>147</v>
      </c>
      <c r="F75" s="13">
        <v>28041751</v>
      </c>
      <c r="G75" s="6">
        <v>40</v>
      </c>
      <c r="H75" s="16"/>
      <c r="I75" s="16"/>
      <c r="M75" s="22"/>
    </row>
    <row r="76" spans="1:123" x14ac:dyDescent="0.25">
      <c r="B76" s="14">
        <v>70</v>
      </c>
      <c r="C76" s="12" t="s">
        <v>153</v>
      </c>
      <c r="D76" s="12" t="s">
        <v>154</v>
      </c>
      <c r="E76" s="12" t="s">
        <v>147</v>
      </c>
      <c r="F76" s="13">
        <v>22037945</v>
      </c>
      <c r="G76" s="6">
        <v>70</v>
      </c>
      <c r="H76" s="16"/>
      <c r="I76" s="16"/>
      <c r="M76" s="22"/>
    </row>
    <row r="77" spans="1:123" x14ac:dyDescent="0.25">
      <c r="B77" s="14">
        <v>71</v>
      </c>
      <c r="C77" s="12" t="s">
        <v>155</v>
      </c>
      <c r="D77" s="12" t="s">
        <v>173</v>
      </c>
      <c r="E77" s="12" t="s">
        <v>147</v>
      </c>
      <c r="F77" s="13" t="s">
        <v>156</v>
      </c>
      <c r="G77" s="6">
        <v>80</v>
      </c>
      <c r="H77" s="16"/>
      <c r="I77" s="16"/>
      <c r="M77" s="22"/>
    </row>
    <row r="78" spans="1:123" x14ac:dyDescent="0.25">
      <c r="B78" s="14">
        <v>72</v>
      </c>
      <c r="C78" s="12" t="s">
        <v>157</v>
      </c>
      <c r="D78" s="12" t="s">
        <v>174</v>
      </c>
      <c r="E78" s="12" t="s">
        <v>147</v>
      </c>
      <c r="F78" s="12">
        <v>29558329</v>
      </c>
      <c r="G78" s="6">
        <v>30</v>
      </c>
      <c r="H78" s="16"/>
      <c r="I78" s="16"/>
      <c r="M78" s="22"/>
    </row>
    <row r="79" spans="1:123" x14ac:dyDescent="0.25">
      <c r="B79" s="14">
        <v>73</v>
      </c>
      <c r="C79" s="12" t="s">
        <v>158</v>
      </c>
      <c r="D79" s="12" t="s">
        <v>175</v>
      </c>
      <c r="E79" s="12" t="s">
        <v>147</v>
      </c>
      <c r="F79" s="13">
        <v>27103176</v>
      </c>
      <c r="G79" s="6">
        <v>30</v>
      </c>
      <c r="H79" s="16"/>
      <c r="I79" s="16"/>
      <c r="M79" s="22"/>
    </row>
    <row r="80" spans="1:123" x14ac:dyDescent="0.25">
      <c r="B80" s="14">
        <v>74</v>
      </c>
      <c r="C80" s="12" t="s">
        <v>159</v>
      </c>
      <c r="D80" s="12" t="s">
        <v>160</v>
      </c>
      <c r="E80" s="12" t="s">
        <v>147</v>
      </c>
      <c r="F80" s="13">
        <v>28042050</v>
      </c>
      <c r="G80" s="6">
        <v>20</v>
      </c>
      <c r="H80" s="16"/>
      <c r="I80" s="16"/>
      <c r="M80" s="22"/>
    </row>
    <row r="81" spans="2:13" x14ac:dyDescent="0.25">
      <c r="B81" s="14">
        <v>75</v>
      </c>
      <c r="C81" s="12" t="s">
        <v>161</v>
      </c>
      <c r="D81" s="12" t="s">
        <v>162</v>
      </c>
      <c r="E81" s="12" t="s">
        <v>147</v>
      </c>
      <c r="F81" s="13">
        <v>28040806</v>
      </c>
      <c r="G81" s="6">
        <v>30</v>
      </c>
      <c r="H81" s="16"/>
      <c r="I81" s="16"/>
      <c r="M81" s="22"/>
    </row>
    <row r="82" spans="2:13" x14ac:dyDescent="0.25">
      <c r="B82" s="14">
        <v>76</v>
      </c>
      <c r="C82" s="23" t="s">
        <v>163</v>
      </c>
      <c r="D82" s="12" t="s">
        <v>164</v>
      </c>
      <c r="E82" s="12" t="s">
        <v>147</v>
      </c>
      <c r="F82" s="13">
        <v>28042048</v>
      </c>
      <c r="G82" s="6">
        <v>20</v>
      </c>
      <c r="H82" s="16"/>
      <c r="I82" s="16"/>
      <c r="M82" s="22"/>
    </row>
    <row r="83" spans="2:13" x14ac:dyDescent="0.25">
      <c r="B83" s="14">
        <v>77</v>
      </c>
      <c r="C83" s="23" t="s">
        <v>165</v>
      </c>
      <c r="D83" s="12" t="s">
        <v>166</v>
      </c>
      <c r="E83" s="12" t="s">
        <v>147</v>
      </c>
      <c r="F83" s="13">
        <v>28042057</v>
      </c>
      <c r="G83" s="6">
        <v>20</v>
      </c>
      <c r="H83" s="16"/>
      <c r="I83" s="16"/>
      <c r="M83" s="22"/>
    </row>
    <row r="84" spans="2:13" x14ac:dyDescent="0.25">
      <c r="B84" s="14">
        <v>78</v>
      </c>
      <c r="C84" s="12" t="s">
        <v>148</v>
      </c>
      <c r="D84" s="12" t="s">
        <v>167</v>
      </c>
      <c r="E84" s="12" t="s">
        <v>168</v>
      </c>
      <c r="F84" s="13">
        <v>130117490</v>
      </c>
      <c r="G84" s="6">
        <v>70</v>
      </c>
      <c r="H84" s="16"/>
      <c r="I84" s="16"/>
      <c r="M84" s="22"/>
    </row>
    <row r="85" spans="2:13" x14ac:dyDescent="0.25">
      <c r="B85" s="14">
        <v>79</v>
      </c>
      <c r="C85" s="12" t="s">
        <v>151</v>
      </c>
      <c r="D85" s="12" t="s">
        <v>166</v>
      </c>
      <c r="E85" s="12" t="s">
        <v>168</v>
      </c>
      <c r="F85" s="13">
        <v>28042058</v>
      </c>
      <c r="G85" s="6">
        <v>40</v>
      </c>
      <c r="H85" s="16"/>
      <c r="I85" s="16"/>
      <c r="M85" s="22"/>
    </row>
    <row r="86" spans="2:13" x14ac:dyDescent="0.25">
      <c r="B86" s="14">
        <v>80</v>
      </c>
      <c r="C86" s="12" t="s">
        <v>155</v>
      </c>
      <c r="D86" s="12" t="s">
        <v>169</v>
      </c>
      <c r="E86" s="12" t="s">
        <v>168</v>
      </c>
      <c r="F86" s="13">
        <v>25104958</v>
      </c>
      <c r="G86" s="6">
        <v>25</v>
      </c>
      <c r="H86" s="16"/>
      <c r="I86" s="16"/>
      <c r="M86" s="22"/>
    </row>
    <row r="87" spans="2:13" x14ac:dyDescent="0.25">
      <c r="B87" s="14">
        <v>81</v>
      </c>
      <c r="C87" s="12" t="s">
        <v>161</v>
      </c>
      <c r="D87" s="12" t="s">
        <v>170</v>
      </c>
      <c r="E87" s="12" t="s">
        <v>168</v>
      </c>
      <c r="F87" s="13">
        <v>28042056</v>
      </c>
      <c r="G87" s="6">
        <v>20</v>
      </c>
      <c r="H87" s="16"/>
      <c r="I87" s="16"/>
      <c r="M87" s="22"/>
    </row>
    <row r="88" spans="2:13" x14ac:dyDescent="0.25">
      <c r="B88" s="25"/>
      <c r="G88" s="33" t="s">
        <v>39</v>
      </c>
      <c r="H88" s="34"/>
      <c r="I88" s="34">
        <f>SUM(I7:I87)</f>
        <v>0</v>
      </c>
      <c r="M88" s="22"/>
    </row>
    <row r="89" spans="2:13" x14ac:dyDescent="0.25">
      <c r="B89" s="25"/>
      <c r="F89" s="25"/>
      <c r="G89" s="35" t="s">
        <v>40</v>
      </c>
      <c r="H89" s="35"/>
      <c r="I89" s="36">
        <f>I88*24%</f>
        <v>0</v>
      </c>
      <c r="M89" s="22"/>
    </row>
    <row r="90" spans="2:13" x14ac:dyDescent="0.25">
      <c r="B90" s="25"/>
      <c r="F90" s="25"/>
      <c r="G90" s="40" t="s">
        <v>41</v>
      </c>
      <c r="H90" s="40"/>
      <c r="I90" s="41">
        <f>SUM(I88:I89)</f>
        <v>0</v>
      </c>
      <c r="M90" s="22"/>
    </row>
    <row r="91" spans="2:13" x14ac:dyDescent="0.25">
      <c r="B91" s="48" t="s">
        <v>42</v>
      </c>
      <c r="C91" s="49"/>
      <c r="D91" s="49"/>
      <c r="E91" s="49"/>
      <c r="F91" s="49"/>
      <c r="G91" s="49"/>
      <c r="H91" s="49"/>
      <c r="I91" s="50"/>
      <c r="M91" s="22"/>
    </row>
    <row r="92" spans="2:13" x14ac:dyDescent="0.25">
      <c r="B92" s="51" t="s">
        <v>178</v>
      </c>
      <c r="C92" s="52"/>
      <c r="D92" s="52"/>
      <c r="E92" s="52"/>
      <c r="F92" s="52"/>
      <c r="G92" s="52"/>
      <c r="H92" s="52"/>
      <c r="I92" s="52"/>
      <c r="M92" s="22"/>
    </row>
    <row r="93" spans="2:13" ht="48" customHeight="1" x14ac:dyDescent="0.25">
      <c r="B93" s="53" t="s">
        <v>180</v>
      </c>
      <c r="C93" s="54"/>
      <c r="D93" s="54"/>
      <c r="E93" s="54"/>
      <c r="F93" s="54"/>
      <c r="G93" s="54"/>
      <c r="H93" s="54"/>
      <c r="I93" s="54"/>
      <c r="M93" s="22"/>
    </row>
    <row r="94" spans="2:13" ht="20.25" customHeight="1" x14ac:dyDescent="0.25">
      <c r="B94" s="42" t="s">
        <v>177</v>
      </c>
      <c r="C94" s="43"/>
      <c r="D94" s="43"/>
      <c r="E94" s="43"/>
      <c r="F94" s="43"/>
      <c r="G94" s="43"/>
      <c r="H94" s="43"/>
      <c r="I94" s="43"/>
      <c r="M94" s="22"/>
    </row>
    <row r="95" spans="2:13" x14ac:dyDescent="0.25">
      <c r="B95" s="42" t="s">
        <v>176</v>
      </c>
      <c r="C95" s="43"/>
      <c r="D95" s="43"/>
      <c r="E95" s="43"/>
      <c r="F95" s="43"/>
      <c r="G95" s="43"/>
      <c r="H95" s="43"/>
      <c r="I95" s="43"/>
      <c r="M95" s="22"/>
    </row>
    <row r="96" spans="2:13" x14ac:dyDescent="0.25">
      <c r="B96" s="44" t="s">
        <v>179</v>
      </c>
      <c r="C96" s="43"/>
      <c r="D96" s="43"/>
      <c r="E96" s="43"/>
      <c r="F96" s="43"/>
      <c r="G96" s="43"/>
      <c r="H96" s="43"/>
      <c r="I96" s="43"/>
      <c r="M96" s="22"/>
    </row>
    <row r="97" spans="2:9" x14ac:dyDescent="0.25">
      <c r="B97" s="42" t="s">
        <v>101</v>
      </c>
      <c r="C97" s="43"/>
      <c r="D97" s="43"/>
      <c r="E97" s="43"/>
      <c r="F97" s="43"/>
      <c r="G97" s="43"/>
      <c r="H97" s="43"/>
      <c r="I97" s="43"/>
    </row>
    <row r="98" spans="2:9" x14ac:dyDescent="0.25">
      <c r="C98" s="37"/>
      <c r="D98" s="37"/>
      <c r="E98" s="37"/>
      <c r="F98" s="38"/>
      <c r="G98" s="24"/>
      <c r="H98" s="24"/>
      <c r="I98" s="25"/>
    </row>
    <row r="99" spans="2:9" x14ac:dyDescent="0.25">
      <c r="B99" s="39"/>
      <c r="C99" s="37"/>
      <c r="D99" s="37"/>
      <c r="E99" s="37"/>
      <c r="F99" s="38"/>
      <c r="G99" s="24"/>
      <c r="H99" s="24"/>
      <c r="I99" s="25"/>
    </row>
    <row r="100" spans="2:9" x14ac:dyDescent="0.25">
      <c r="C100" s="37"/>
      <c r="D100" s="37"/>
      <c r="E100" s="37"/>
      <c r="F100" s="38"/>
      <c r="G100" s="24"/>
      <c r="H100" s="24"/>
      <c r="I100" s="25"/>
    </row>
    <row r="101" spans="2:9" x14ac:dyDescent="0.25">
      <c r="C101" s="37"/>
      <c r="D101" s="37"/>
      <c r="E101" s="37"/>
      <c r="F101" s="38"/>
      <c r="G101" s="24"/>
      <c r="H101" s="24"/>
      <c r="I101" s="25"/>
    </row>
    <row r="102" spans="2:9" x14ac:dyDescent="0.25">
      <c r="B102" s="25"/>
      <c r="F102" s="25"/>
      <c r="I102" s="25"/>
    </row>
    <row r="103" spans="2:9" x14ac:dyDescent="0.25">
      <c r="C103" s="37"/>
      <c r="D103" s="37"/>
      <c r="E103" s="37"/>
      <c r="F103" s="38"/>
      <c r="G103" s="24"/>
      <c r="H103" s="24"/>
      <c r="I103" s="25"/>
    </row>
    <row r="104" spans="2:9" x14ac:dyDescent="0.25">
      <c r="C104" s="37"/>
      <c r="D104" s="37"/>
      <c r="E104" s="37"/>
      <c r="F104" s="38"/>
      <c r="G104" s="24"/>
      <c r="H104" s="24"/>
      <c r="I104" s="25"/>
    </row>
    <row r="105" spans="2:9" x14ac:dyDescent="0.25">
      <c r="C105" s="37"/>
      <c r="D105" s="37"/>
      <c r="E105" s="37"/>
      <c r="F105" s="38"/>
    </row>
    <row r="106" spans="2:9" x14ac:dyDescent="0.25">
      <c r="C106" s="37"/>
      <c r="D106" s="37"/>
      <c r="E106" s="37"/>
      <c r="F106" s="38"/>
    </row>
  </sheetData>
  <mergeCells count="8">
    <mergeCell ref="B94:I94"/>
    <mergeCell ref="B95:I95"/>
    <mergeCell ref="B96:I96"/>
    <mergeCell ref="B97:I97"/>
    <mergeCell ref="B5:I5"/>
    <mergeCell ref="B91:I91"/>
    <mergeCell ref="B92:I92"/>
    <mergeCell ref="B93:I93"/>
  </mergeCells>
  <printOptions horizontalCentered="1" verticalCentered="1"/>
  <pageMargins left="0.23622047244094491" right="0.23622047244094491" top="0.74803149606299213" bottom="0.74803149606299213" header="0.31496062992125984" footer="0.31496062992125984"/>
  <pageSetup paperSize="9" scale="48"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E9E59D4-7566-4BAE-A5DC-D579C2706B4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ANNUAL PROCUREMENT OF FILTERS </vt:lpstr>
      <vt:lpstr>'ANNUAL PROCUREMENT OF FILTERS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2025-05-29T06:36:14Z</dcterms:modified>
</cp:coreProperties>
</file>